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各科目底稿\05存货\"/>
    </mc:Choice>
  </mc:AlternateContent>
  <xr:revisionPtr revIDLastSave="0" documentId="13_ncr:1_{349CEB93-3F0B-4289-8282-080B4081B68C}" xr6:coauthVersionLast="47" xr6:coauthVersionMax="47" xr10:uidLastSave="{00000000-0000-0000-0000-000000000000}"/>
  <bookViews>
    <workbookView xWindow="-120" yWindow="-120" windowWidth="21840" windowHeight="13140" xr2:uid="{A196F700-A44B-4E61-8BED-AA5472A84B9A}"/>
  </bookViews>
  <sheets>
    <sheet name="手机成本计算表" sheetId="1" r:id="rId1"/>
  </sheets>
  <externalReferences>
    <externalReference r:id="rId2"/>
    <externalReference r:id="rId3"/>
  </externalReferences>
  <definedNames>
    <definedName name="_xlnm._FilterDatabase" localSheetId="0" hidden="1">手机成本计算表!$4:$11</definedName>
    <definedName name="CanSave">FALSE</definedName>
    <definedName name="DBPATH" localSheetId="0">"贝仕达克630审计_数据.cxt"</definedName>
    <definedName name="DBPATH">"云洲智能2018-2019审计_数据.cxt"</definedName>
    <definedName name="FILETYPE">"DIGAO"</definedName>
    <definedName name="kemuming" localSheetId="0">[1]基础信息!$B$9</definedName>
    <definedName name="kemuming">[2]基础信息!$B$9</definedName>
    <definedName name="NeedControl">#N/A</definedName>
    <definedName name="ProjCode" localSheetId="0">"18062012_67126772821398_20643773"</definedName>
    <definedName name="ProjCode">"20081110_52617776863151_63823922"</definedName>
    <definedName name="WorkCode">14011451400000</definedName>
    <definedName name="会计制度" localSheetId="0">1</definedName>
    <definedName name="会计制度">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B22" i="1"/>
  <c r="E11" i="1"/>
  <c r="B21" i="1" s="1"/>
  <c r="H5" i="1" s="1"/>
  <c r="I5" i="1" s="1"/>
  <c r="E5" i="1" l="1"/>
  <c r="G11" i="1"/>
  <c r="D11" i="1"/>
  <c r="C11" i="1"/>
  <c r="B11" i="1"/>
  <c r="E9" i="1"/>
  <c r="E8" i="1"/>
  <c r="E7" i="1"/>
  <c r="E6" i="1"/>
  <c r="H9" i="1" l="1"/>
  <c r="I9" i="1" s="1"/>
  <c r="H7" i="1"/>
  <c r="I7" i="1" s="1"/>
  <c r="H8" i="1"/>
  <c r="I8" i="1" s="1"/>
  <c r="H6" i="1"/>
  <c r="I6" i="1" s="1"/>
  <c r="J5" i="1"/>
  <c r="K5" i="1" s="1"/>
  <c r="J7" i="1"/>
  <c r="K7" i="1" s="1"/>
  <c r="J8" i="1"/>
  <c r="K8" i="1" s="1"/>
  <c r="J6" i="1"/>
  <c r="K6" i="1" s="1"/>
  <c r="J9" i="1"/>
  <c r="K9" i="1" s="1"/>
  <c r="L8" i="1" l="1"/>
  <c r="M8" i="1" s="1"/>
  <c r="L6" i="1"/>
  <c r="M6" i="1" s="1"/>
  <c r="L9" i="1"/>
  <c r="M9" i="1" s="1"/>
  <c r="L7" i="1"/>
  <c r="M7" i="1" s="1"/>
  <c r="L11" i="1" l="1"/>
  <c r="M5" i="1"/>
  <c r="M11" i="1" s="1"/>
</calcChain>
</file>

<file path=xl/sharedStrings.xml><?xml version="1.0" encoding="utf-8"?>
<sst xmlns="http://schemas.openxmlformats.org/spreadsheetml/2006/main" count="30" uniqueCount="29">
  <si>
    <t>产品名称</t>
  </si>
  <si>
    <t>产量</t>
  </si>
  <si>
    <t>入库产品平均成本单价</t>
  </si>
  <si>
    <t>单位标准工时</t>
  </si>
  <si>
    <t>标准工时</t>
  </si>
  <si>
    <t>直接材料分配率</t>
  </si>
  <si>
    <t>直接材料分配额</t>
  </si>
  <si>
    <t>直接人工分配率</t>
  </si>
  <si>
    <t>直接人工分配额</t>
  </si>
  <si>
    <t>制造费用分配率</t>
  </si>
  <si>
    <t>制造费用分配额</t>
  </si>
  <si>
    <t>应计单位成本</t>
  </si>
  <si>
    <t>核对</t>
  </si>
  <si>
    <t>审计说明：</t>
  </si>
  <si>
    <t>项目：</t>
  </si>
  <si>
    <t>直接材料</t>
  </si>
  <si>
    <t>直接人工</t>
  </si>
  <si>
    <t>制造费用</t>
  </si>
  <si>
    <t>直接人工分配率：</t>
  </si>
  <si>
    <t>账载金额</t>
    <phoneticPr fontId="4" type="noConversion"/>
  </si>
  <si>
    <t>华为手机</t>
    <phoneticPr fontId="4" type="noConversion"/>
  </si>
  <si>
    <t>三星手机</t>
    <phoneticPr fontId="4" type="noConversion"/>
  </si>
  <si>
    <t>vivo手机</t>
    <phoneticPr fontId="4" type="noConversion"/>
  </si>
  <si>
    <t>oppo手机</t>
    <phoneticPr fontId="4" type="noConversion"/>
  </si>
  <si>
    <t>苹果13</t>
    <phoneticPr fontId="4" type="noConversion"/>
  </si>
  <si>
    <t>1月</t>
    <phoneticPr fontId="4" type="noConversion"/>
  </si>
  <si>
    <t>1月份成本计算单</t>
    <phoneticPr fontId="4" type="noConversion"/>
  </si>
  <si>
    <t>bom表</t>
    <phoneticPr fontId="4" type="noConversion"/>
  </si>
  <si>
    <t>2、直接人工、制造费用分配率如下：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</si>
</sst>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0"/>
      <color theme="1"/>
      <name val="Times New Roman"/>
      <family val="2"/>
      <charset val="134"/>
    </font>
    <font>
      <sz val="10"/>
      <color theme="1"/>
      <name val="Times New Roman"/>
      <family val="2"/>
      <charset val="134"/>
    </font>
    <font>
      <sz val="12"/>
      <name val="楷体"/>
      <family val="3"/>
      <charset val="134"/>
    </font>
    <font>
      <b/>
      <sz val="11"/>
      <name val="宋体"/>
      <family val="3"/>
      <charset val="134"/>
    </font>
    <font>
      <sz val="9"/>
      <name val="Times New Roman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Alignment="1">
      <alignment horizontal="center"/>
    </xf>
    <xf numFmtId="43" fontId="3" fillId="0" borderId="0" xfId="3" applyFont="1" applyAlignment="1"/>
    <xf numFmtId="43" fontId="6" fillId="0" borderId="0" xfId="3" applyFont="1" applyAlignment="1"/>
    <xf numFmtId="0" fontId="6" fillId="0" borderId="0" xfId="2" applyFont="1"/>
    <xf numFmtId="43" fontId="7" fillId="0" borderId="0" xfId="3" applyFont="1" applyFill="1" applyBorder="1" applyAlignment="1"/>
    <xf numFmtId="0" fontId="7" fillId="0" borderId="1" xfId="4" applyFont="1" applyBorder="1" applyAlignment="1">
      <alignment horizontal="center" vertical="center" wrapText="1"/>
    </xf>
    <xf numFmtId="43" fontId="7" fillId="0" borderId="1" xfId="3" applyFont="1" applyFill="1" applyBorder="1" applyAlignment="1">
      <alignment horizontal="center" vertical="center" wrapText="1"/>
    </xf>
    <xf numFmtId="43" fontId="7" fillId="0" borderId="1" xfId="4" applyNumberFormat="1" applyFont="1" applyBorder="1" applyAlignment="1">
      <alignment horizontal="center" vertical="center" wrapText="1"/>
    </xf>
    <xf numFmtId="43" fontId="7" fillId="0" borderId="0" xfId="4" applyNumberFormat="1" applyFont="1" applyAlignment="1">
      <alignment vertical="center" shrinkToFit="1"/>
    </xf>
    <xf numFmtId="43" fontId="7" fillId="3" borderId="1" xfId="3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0" fontId="10" fillId="0" borderId="0" xfId="4" applyFont="1"/>
    <xf numFmtId="0" fontId="11" fillId="0" borderId="0" xfId="4" applyFont="1"/>
    <xf numFmtId="0" fontId="7" fillId="0" borderId="0" xfId="4" applyFont="1"/>
    <xf numFmtId="0" fontId="7" fillId="0" borderId="0" xfId="4" applyFont="1" applyAlignment="1">
      <alignment horizontal="center"/>
    </xf>
    <xf numFmtId="43" fontId="7" fillId="0" borderId="0" xfId="3" applyFont="1" applyFill="1" applyBorder="1" applyAlignment="1">
      <alignment horizontal="center"/>
    </xf>
    <xf numFmtId="43" fontId="7" fillId="0" borderId="0" xfId="4" applyNumberFormat="1" applyFont="1"/>
    <xf numFmtId="43" fontId="7" fillId="0" borderId="0" xfId="3" applyFont="1" applyAlignment="1"/>
    <xf numFmtId="0" fontId="7" fillId="0" borderId="0" xfId="4" applyFont="1" applyAlignment="1">
      <alignment horizontal="center" vertical="center"/>
    </xf>
    <xf numFmtId="43" fontId="7" fillId="2" borderId="1" xfId="4" applyNumberFormat="1" applyFont="1" applyFill="1" applyBorder="1" applyAlignment="1">
      <alignment horizontal="right" vertical="center" shrinkToFit="1"/>
    </xf>
    <xf numFmtId="43" fontId="10" fillId="0" borderId="0" xfId="4" applyNumberFormat="1" applyFont="1"/>
    <xf numFmtId="43" fontId="10" fillId="0" borderId="0" xfId="3" applyFont="1" applyAlignment="1"/>
    <xf numFmtId="0" fontId="7" fillId="0" borderId="1" xfId="4" applyFont="1" applyBorder="1" applyAlignment="1">
      <alignment horizontal="center" vertical="center"/>
    </xf>
    <xf numFmtId="43" fontId="7" fillId="2" borderId="1" xfId="3" applyFont="1" applyFill="1" applyBorder="1" applyAlignment="1">
      <alignment horizontal="right" vertical="center" shrinkToFit="1"/>
    </xf>
    <xf numFmtId="43" fontId="7" fillId="0" borderId="1" xfId="4" applyNumberFormat="1" applyFont="1" applyBorder="1" applyAlignment="1">
      <alignment horizontal="right" vertical="center" shrinkToFit="1"/>
    </xf>
    <xf numFmtId="43" fontId="7" fillId="0" borderId="1" xfId="3" applyFont="1" applyFill="1" applyBorder="1" applyAlignment="1">
      <alignment horizontal="right" vertical="center" shrinkToFit="1"/>
    </xf>
    <xf numFmtId="43" fontId="7" fillId="0" borderId="0" xfId="4" applyNumberFormat="1" applyFont="1" applyAlignment="1">
      <alignment horizontal="right" vertical="center" shrinkToFit="1"/>
    </xf>
    <xf numFmtId="43" fontId="7" fillId="0" borderId="0" xfId="3" applyFont="1" applyFill="1" applyBorder="1" applyAlignment="1">
      <alignment horizontal="right" vertical="center" shrinkToFit="1"/>
    </xf>
    <xf numFmtId="0" fontId="10" fillId="0" borderId="1" xfId="4" applyFont="1" applyBorder="1" applyAlignment="1">
      <alignment horizontal="center"/>
    </xf>
    <xf numFmtId="0" fontId="10" fillId="0" borderId="1" xfId="4" applyFont="1" applyBorder="1"/>
    <xf numFmtId="0" fontId="10" fillId="0" borderId="1" xfId="4" applyFont="1" applyBorder="1" applyAlignment="1">
      <alignment horizontal="center"/>
    </xf>
    <xf numFmtId="43" fontId="10" fillId="0" borderId="1" xfId="3" applyFont="1" applyBorder="1" applyAlignment="1">
      <alignment horizontal="center"/>
    </xf>
    <xf numFmtId="4" fontId="10" fillId="0" borderId="1" xfId="4" applyNumberFormat="1" applyFont="1" applyBorder="1"/>
    <xf numFmtId="43" fontId="10" fillId="3" borderId="1" xfId="3" applyFont="1" applyFill="1" applyBorder="1" applyAlignment="1"/>
    <xf numFmtId="43" fontId="10" fillId="3" borderId="1" xfId="3" applyFont="1" applyFill="1" applyBorder="1" applyAlignment="1">
      <alignment horizontal="center"/>
    </xf>
    <xf numFmtId="10" fontId="10" fillId="0" borderId="0" xfId="1" applyNumberFormat="1" applyFont="1" applyAlignment="1"/>
    <xf numFmtId="0" fontId="10" fillId="0" borderId="0" xfId="4" applyFont="1" applyAlignment="1">
      <alignment horizontal="left"/>
    </xf>
    <xf numFmtId="0" fontId="10" fillId="0" borderId="0" xfId="4" applyFont="1" applyAlignment="1">
      <alignment horizontal="left" wrapText="1"/>
    </xf>
    <xf numFmtId="0" fontId="12" fillId="0" borderId="0" xfId="5" applyFont="1" applyAlignment="1">
      <alignment horizontal="left"/>
    </xf>
    <xf numFmtId="43" fontId="10" fillId="0" borderId="1" xfId="3" applyFont="1" applyBorder="1" applyAlignment="1"/>
    <xf numFmtId="0" fontId="11" fillId="0" borderId="0" xfId="4" applyFont="1" applyAlignment="1">
      <alignment horizontal="center"/>
    </xf>
    <xf numFmtId="43" fontId="10" fillId="0" borderId="0" xfId="3" applyFont="1" applyAlignment="1">
      <alignment horizontal="center"/>
    </xf>
  </cellXfs>
  <cellStyles count="6">
    <cellStyle name="Normal_附1 " xfId="2" xr:uid="{ADFBF5DD-42F6-4B19-BA50-D9D84A637526}"/>
    <cellStyle name="百分比" xfId="1" builtinId="5"/>
    <cellStyle name="常规" xfId="0" builtinId="0"/>
    <cellStyle name="常规 3" xfId="4" xr:uid="{FAFDA0BC-C6CB-4ABE-83BD-02A9665294E6}"/>
    <cellStyle name="超链接 2" xfId="5" xr:uid="{CE13B9EE-2AA4-49F3-8840-B7CD8697AAFC}"/>
    <cellStyle name="千位分隔 3" xfId="3" xr:uid="{BB84A314-C04D-42B7-B344-A74A50853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j/AppData/Local/Temp/Rar$DIa19728.31088/&#29983;&#20135;&#25104;&#26412;_&#36125;&#20181;&#36798;&#20811;2018&#24180;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0998;&#31867;/00/01%20&#37329;&#20026;&#20449;/08%20&#20113;&#27954;&#65288;&#26242;&#19981;&#22791;&#26696;&#65289;/&#24213;&#31295;/&#29983;&#20135;&#25104;&#26412;_&#29664;&#28023;&#20113;&#27954;&#26234;&#330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"/>
      <sheetName val="审计说明"/>
      <sheetName val="调整分录"/>
      <sheetName val="了解生产工艺流程及成本核算"/>
      <sheetName val="本期生产工艺及流程优化分析"/>
      <sheetName val="期末自制工单在制金额"/>
      <sheetName val="期末托工工单在制金额"/>
      <sheetName val="生产成本明细表"/>
      <sheetName val="期末未结工单明细余额"/>
      <sheetName val="生产成本倒轧表"/>
      <sheetName val="完工产品按年度分析表"/>
      <sheetName val="完工产品单位成本按月分析表"/>
      <sheetName val="委托代管存货函证单位联系表"/>
      <sheetName val="委托代管存货函证过程控制表"/>
      <sheetName val="委托代管存货函证结果汇总表"/>
      <sheetName val="生产成本分析表"/>
      <sheetName val="生产成本分类核算检查表"/>
      <sheetName val="成本计算单复核表"/>
      <sheetName val="生产成本截止测试"/>
    </sheetNames>
    <sheetDataSet>
      <sheetData sheetId="0">
        <row r="9">
          <cell r="B9" t="str">
            <v>生产成本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"/>
      <sheetName val="审计说明"/>
      <sheetName val="调整分录"/>
      <sheetName val="了解生产工艺流程及成本核算"/>
      <sheetName val="生产成本倒轧表-2018"/>
      <sheetName val="生产成本倒轧表-2019"/>
      <sheetName val="生产成本倒轧表-2020"/>
      <sheetName val="2018年明细表"/>
      <sheetName val="2019年明细表"/>
      <sheetName val="2020年明细表"/>
      <sheetName val="2018-2020年生产成本明细表"/>
      <sheetName val="2018完工产品按年度分析表"/>
      <sheetName val="2019完工产品按年度分析表"/>
      <sheetName val="2019完工产品按年度分析表-原版"/>
      <sheetName val="2019完工产品单位成本按月分析表-原表"/>
      <sheetName val="2020完工产品按年度分析表"/>
      <sheetName val="2018完工产品单位成本按月分析表"/>
      <sheetName val="2019完工产品单位成本按月分析表"/>
      <sheetName val="2020完工产品单位成本按月分析表"/>
      <sheetName val="2018年成本计算单复核表"/>
      <sheetName val="2019年成本计算单复核表"/>
      <sheetName val="生产成本分类核算检查表"/>
      <sheetName val="2020年成本计算单复核表"/>
      <sheetName val="生产成本截止测试"/>
      <sheetName val="2018-FCL20XXHS01"/>
      <sheetName val="2019-FSS20XXHN00"/>
      <sheetName val="2020-FSL40XXHN00A"/>
      <sheetName val="2020-FJSC26YXLN03"/>
      <sheetName val="2020-FSE40XXHS00A"/>
      <sheetName val="2020-FSL20XXHN00A"/>
      <sheetName val="2020-FJSC26YXLN03A"/>
      <sheetName val="2020-FL12AXXLS01A"/>
      <sheetName val="Xbase数据摘录"/>
    </sheetNames>
    <sheetDataSet>
      <sheetData sheetId="0">
        <row r="9">
          <cell r="B9" t="str">
            <v>生产成本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7E417-3174-4B21-BBA8-660E9B90F810}">
  <dimension ref="A1:O26"/>
  <sheetViews>
    <sheetView tabSelected="1" zoomScale="115" zoomScaleNormal="115" workbookViewId="0">
      <pane ySplit="4" topLeftCell="A5" activePane="bottomLeft" state="frozen"/>
      <selection pane="bottomLeft" activeCell="B18" sqref="B18"/>
    </sheetView>
  </sheetViews>
  <sheetFormatPr defaultColWidth="12" defaultRowHeight="13.5" x14ac:dyDescent="0.15"/>
  <cols>
    <col min="1" max="1" width="24.6640625" style="15" customWidth="1"/>
    <col min="2" max="2" width="21.6640625" style="15" customWidth="1"/>
    <col min="3" max="3" width="22.6640625" style="43" customWidth="1"/>
    <col min="4" max="4" width="22" style="44" customWidth="1"/>
    <col min="5" max="5" width="16.6640625" style="43" customWidth="1"/>
    <col min="6" max="6" width="18.6640625" style="15" customWidth="1"/>
    <col min="7" max="7" width="21" style="24" customWidth="1"/>
    <col min="8" max="8" width="23.6640625" style="24" customWidth="1"/>
    <col min="9" max="9" width="22.33203125" style="24" customWidth="1"/>
    <col min="10" max="10" width="24.33203125" style="24" customWidth="1"/>
    <col min="11" max="11" width="22.33203125" style="24" customWidth="1"/>
    <col min="12" max="13" width="18.6640625" style="14" customWidth="1"/>
    <col min="14" max="14" width="12" style="14"/>
    <col min="15" max="15" width="18.5" style="15" customWidth="1"/>
    <col min="16" max="257" width="12" style="15"/>
    <col min="258" max="258" width="10.6640625" style="15" customWidth="1"/>
    <col min="259" max="513" width="12" style="15"/>
    <col min="514" max="514" width="10.6640625" style="15" customWidth="1"/>
    <col min="515" max="769" width="12" style="15"/>
    <col min="770" max="770" width="10.6640625" style="15" customWidth="1"/>
    <col min="771" max="1025" width="12" style="15"/>
    <col min="1026" max="1026" width="10.6640625" style="15" customWidth="1"/>
    <col min="1027" max="1281" width="12" style="15"/>
    <col min="1282" max="1282" width="10.6640625" style="15" customWidth="1"/>
    <col min="1283" max="1537" width="12" style="15"/>
    <col min="1538" max="1538" width="10.6640625" style="15" customWidth="1"/>
    <col min="1539" max="1793" width="12" style="15"/>
    <col min="1794" max="1794" width="10.6640625" style="15" customWidth="1"/>
    <col min="1795" max="2049" width="12" style="15"/>
    <col min="2050" max="2050" width="10.6640625" style="15" customWidth="1"/>
    <col min="2051" max="2305" width="12" style="15"/>
    <col min="2306" max="2306" width="10.6640625" style="15" customWidth="1"/>
    <col min="2307" max="2561" width="12" style="15"/>
    <col min="2562" max="2562" width="10.6640625" style="15" customWidth="1"/>
    <col min="2563" max="2817" width="12" style="15"/>
    <col min="2818" max="2818" width="10.6640625" style="15" customWidth="1"/>
    <col min="2819" max="3073" width="12" style="15"/>
    <col min="3074" max="3074" width="10.6640625" style="15" customWidth="1"/>
    <col min="3075" max="3329" width="12" style="15"/>
    <col min="3330" max="3330" width="10.6640625" style="15" customWidth="1"/>
    <col min="3331" max="3585" width="12" style="15"/>
    <col min="3586" max="3586" width="10.6640625" style="15" customWidth="1"/>
    <col min="3587" max="3841" width="12" style="15"/>
    <col min="3842" max="3842" width="10.6640625" style="15" customWidth="1"/>
    <col min="3843" max="4097" width="12" style="15"/>
    <col min="4098" max="4098" width="10.6640625" style="15" customWidth="1"/>
    <col min="4099" max="4353" width="12" style="15"/>
    <col min="4354" max="4354" width="10.6640625" style="15" customWidth="1"/>
    <col min="4355" max="4609" width="12" style="15"/>
    <col min="4610" max="4610" width="10.6640625" style="15" customWidth="1"/>
    <col min="4611" max="4865" width="12" style="15"/>
    <col min="4866" max="4866" width="10.6640625" style="15" customWidth="1"/>
    <col min="4867" max="5121" width="12" style="15"/>
    <col min="5122" max="5122" width="10.6640625" style="15" customWidth="1"/>
    <col min="5123" max="5377" width="12" style="15"/>
    <col min="5378" max="5378" width="10.6640625" style="15" customWidth="1"/>
    <col min="5379" max="5633" width="12" style="15"/>
    <col min="5634" max="5634" width="10.6640625" style="15" customWidth="1"/>
    <col min="5635" max="5889" width="12" style="15"/>
    <col min="5890" max="5890" width="10.6640625" style="15" customWidth="1"/>
    <col min="5891" max="6145" width="12" style="15"/>
    <col min="6146" max="6146" width="10.6640625" style="15" customWidth="1"/>
    <col min="6147" max="6401" width="12" style="15"/>
    <col min="6402" max="6402" width="10.6640625" style="15" customWidth="1"/>
    <col min="6403" max="6657" width="12" style="15"/>
    <col min="6658" max="6658" width="10.6640625" style="15" customWidth="1"/>
    <col min="6659" max="6913" width="12" style="15"/>
    <col min="6914" max="6914" width="10.6640625" style="15" customWidth="1"/>
    <col min="6915" max="7169" width="12" style="15"/>
    <col min="7170" max="7170" width="10.6640625" style="15" customWidth="1"/>
    <col min="7171" max="7425" width="12" style="15"/>
    <col min="7426" max="7426" width="10.6640625" style="15" customWidth="1"/>
    <col min="7427" max="7681" width="12" style="15"/>
    <col min="7682" max="7682" width="10.6640625" style="15" customWidth="1"/>
    <col min="7683" max="7937" width="12" style="15"/>
    <col min="7938" max="7938" width="10.6640625" style="15" customWidth="1"/>
    <col min="7939" max="8193" width="12" style="15"/>
    <col min="8194" max="8194" width="10.6640625" style="15" customWidth="1"/>
    <col min="8195" max="8449" width="12" style="15"/>
    <col min="8450" max="8450" width="10.6640625" style="15" customWidth="1"/>
    <col min="8451" max="8705" width="12" style="15"/>
    <col min="8706" max="8706" width="10.6640625" style="15" customWidth="1"/>
    <col min="8707" max="8961" width="12" style="15"/>
    <col min="8962" max="8962" width="10.6640625" style="15" customWidth="1"/>
    <col min="8963" max="9217" width="12" style="15"/>
    <col min="9218" max="9218" width="10.6640625" style="15" customWidth="1"/>
    <col min="9219" max="9473" width="12" style="15"/>
    <col min="9474" max="9474" width="10.6640625" style="15" customWidth="1"/>
    <col min="9475" max="9729" width="12" style="15"/>
    <col min="9730" max="9730" width="10.6640625" style="15" customWidth="1"/>
    <col min="9731" max="9985" width="12" style="15"/>
    <col min="9986" max="9986" width="10.6640625" style="15" customWidth="1"/>
    <col min="9987" max="10241" width="12" style="15"/>
    <col min="10242" max="10242" width="10.6640625" style="15" customWidth="1"/>
    <col min="10243" max="10497" width="12" style="15"/>
    <col min="10498" max="10498" width="10.6640625" style="15" customWidth="1"/>
    <col min="10499" max="10753" width="12" style="15"/>
    <col min="10754" max="10754" width="10.6640625" style="15" customWidth="1"/>
    <col min="10755" max="11009" width="12" style="15"/>
    <col min="11010" max="11010" width="10.6640625" style="15" customWidth="1"/>
    <col min="11011" max="11265" width="12" style="15"/>
    <col min="11266" max="11266" width="10.6640625" style="15" customWidth="1"/>
    <col min="11267" max="11521" width="12" style="15"/>
    <col min="11522" max="11522" width="10.6640625" style="15" customWidth="1"/>
    <col min="11523" max="11777" width="12" style="15"/>
    <col min="11778" max="11778" width="10.6640625" style="15" customWidth="1"/>
    <col min="11779" max="12033" width="12" style="15"/>
    <col min="12034" max="12034" width="10.6640625" style="15" customWidth="1"/>
    <col min="12035" max="12289" width="12" style="15"/>
    <col min="12290" max="12290" width="10.6640625" style="15" customWidth="1"/>
    <col min="12291" max="12545" width="12" style="15"/>
    <col min="12546" max="12546" width="10.6640625" style="15" customWidth="1"/>
    <col min="12547" max="12801" width="12" style="15"/>
    <col min="12802" max="12802" width="10.6640625" style="15" customWidth="1"/>
    <col min="12803" max="13057" width="12" style="15"/>
    <col min="13058" max="13058" width="10.6640625" style="15" customWidth="1"/>
    <col min="13059" max="13313" width="12" style="15"/>
    <col min="13314" max="13314" width="10.6640625" style="15" customWidth="1"/>
    <col min="13315" max="13569" width="12" style="15"/>
    <col min="13570" max="13570" width="10.6640625" style="15" customWidth="1"/>
    <col min="13571" max="13825" width="12" style="15"/>
    <col min="13826" max="13826" width="10.6640625" style="15" customWidth="1"/>
    <col min="13827" max="14081" width="12" style="15"/>
    <col min="14082" max="14082" width="10.6640625" style="15" customWidth="1"/>
    <col min="14083" max="14337" width="12" style="15"/>
    <col min="14338" max="14338" width="10.6640625" style="15" customWidth="1"/>
    <col min="14339" max="14593" width="12" style="15"/>
    <col min="14594" max="14594" width="10.6640625" style="15" customWidth="1"/>
    <col min="14595" max="14849" width="12" style="15"/>
    <col min="14850" max="14850" width="10.6640625" style="15" customWidth="1"/>
    <col min="14851" max="15105" width="12" style="15"/>
    <col min="15106" max="15106" width="10.6640625" style="15" customWidth="1"/>
    <col min="15107" max="15361" width="12" style="15"/>
    <col min="15362" max="15362" width="10.6640625" style="15" customWidth="1"/>
    <col min="15363" max="15617" width="12" style="15"/>
    <col min="15618" max="15618" width="10.6640625" style="15" customWidth="1"/>
    <col min="15619" max="15873" width="12" style="15"/>
    <col min="15874" max="15874" width="10.6640625" style="15" customWidth="1"/>
    <col min="15875" max="16129" width="12" style="15"/>
    <col min="16130" max="16130" width="10.6640625" style="15" customWidth="1"/>
    <col min="16131" max="16384" width="12" style="15"/>
  </cols>
  <sheetData>
    <row r="1" spans="1:15" s="1" customFormat="1" ht="22.5" customHeight="1" x14ac:dyDescent="0.15">
      <c r="C1" s="2"/>
      <c r="D1" s="3"/>
      <c r="E1" s="2"/>
      <c r="G1" s="4"/>
      <c r="H1" s="4"/>
      <c r="I1" s="4"/>
      <c r="J1" s="4"/>
      <c r="K1" s="5"/>
      <c r="L1" s="6"/>
      <c r="M1" s="6"/>
      <c r="N1" s="6"/>
    </row>
    <row r="2" spans="1:15" ht="18.75" x14ac:dyDescent="0.25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x14ac:dyDescent="0.15">
      <c r="A3" s="16"/>
      <c r="B3" s="16"/>
      <c r="C3" s="17"/>
      <c r="D3" s="18"/>
      <c r="E3" s="17"/>
      <c r="F3" s="19"/>
      <c r="G3" s="20"/>
      <c r="H3" s="20"/>
      <c r="I3" s="7"/>
      <c r="J3" s="7"/>
      <c r="K3" s="7"/>
      <c r="L3" s="21"/>
      <c r="M3" s="19"/>
    </row>
    <row r="4" spans="1:15" x14ac:dyDescent="0.15">
      <c r="A4" s="8" t="s">
        <v>0</v>
      </c>
      <c r="B4" s="8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8" t="s">
        <v>11</v>
      </c>
      <c r="M4" s="8" t="s">
        <v>12</v>
      </c>
    </row>
    <row r="5" spans="1:15" x14ac:dyDescent="0.15">
      <c r="A5" s="8" t="s">
        <v>24</v>
      </c>
      <c r="B5" s="12">
        <v>248</v>
      </c>
      <c r="C5" s="12">
        <v>4416.75</v>
      </c>
      <c r="D5" s="12">
        <v>5</v>
      </c>
      <c r="E5" s="9">
        <f>D5*B5</f>
        <v>1240</v>
      </c>
      <c r="F5" s="10"/>
      <c r="G5" s="12">
        <v>745080</v>
      </c>
      <c r="H5" s="9">
        <f>$B$21</f>
        <v>188.31981841649798</v>
      </c>
      <c r="I5" s="9">
        <f>E5*H5</f>
        <v>233516.5748364575</v>
      </c>
      <c r="J5" s="9">
        <f>$B$22</f>
        <v>94.159909061574112</v>
      </c>
      <c r="K5" s="9">
        <f>E5*J5</f>
        <v>116758.2872363519</v>
      </c>
      <c r="L5" s="22">
        <f>(G5+I5+K5)/B5</f>
        <v>4416.7534761000379</v>
      </c>
      <c r="M5" s="22">
        <f>C5-L5</f>
        <v>-3.4761000379148754E-3</v>
      </c>
      <c r="N5" s="23"/>
      <c r="O5" s="24"/>
    </row>
    <row r="6" spans="1:15" x14ac:dyDescent="0.15">
      <c r="A6" s="8" t="s">
        <v>20</v>
      </c>
      <c r="B6" s="12">
        <v>29</v>
      </c>
      <c r="C6" s="12">
        <v>2856.06</v>
      </c>
      <c r="D6" s="12">
        <v>3</v>
      </c>
      <c r="E6" s="9">
        <f t="shared" ref="E6:E9" si="0">D6*B6</f>
        <v>87</v>
      </c>
      <c r="F6" s="10"/>
      <c r="G6" s="12">
        <v>58250</v>
      </c>
      <c r="H6" s="9">
        <f>$B$21</f>
        <v>188.31981841649798</v>
      </c>
      <c r="I6" s="9">
        <f t="shared" ref="I6:I9" si="1">E6*H6</f>
        <v>16383.824202235324</v>
      </c>
      <c r="J6" s="9">
        <f>$B$22</f>
        <v>94.159909061574112</v>
      </c>
      <c r="K6" s="9">
        <f t="shared" ref="K6:K9" si="2">E6*J6</f>
        <v>8191.9120883569476</v>
      </c>
      <c r="L6" s="22">
        <f t="shared" ref="L6:L9" si="3">(G6+I6+K6)/B6</f>
        <v>2856.0598720893886</v>
      </c>
      <c r="M6" s="22">
        <f t="shared" ref="M6:M9" si="4">C6-L6</f>
        <v>1.2791061135430937E-4</v>
      </c>
      <c r="N6" s="23"/>
      <c r="O6" s="24"/>
    </row>
    <row r="7" spans="1:15" x14ac:dyDescent="0.15">
      <c r="A7" s="8" t="s">
        <v>21</v>
      </c>
      <c r="B7" s="12">
        <v>5317</v>
      </c>
      <c r="C7" s="12">
        <v>3629.9207900000001</v>
      </c>
      <c r="D7" s="12">
        <v>4</v>
      </c>
      <c r="E7" s="9">
        <f t="shared" si="0"/>
        <v>21268</v>
      </c>
      <c r="F7" s="10"/>
      <c r="G7" s="12">
        <v>13292510</v>
      </c>
      <c r="H7" s="9">
        <f>$B$21</f>
        <v>188.31981841649798</v>
      </c>
      <c r="I7" s="9">
        <f t="shared" si="1"/>
        <v>4005185.8980820789</v>
      </c>
      <c r="J7" s="9">
        <f>$B$22</f>
        <v>94.159909061574112</v>
      </c>
      <c r="K7" s="9">
        <f t="shared" si="2"/>
        <v>2002592.9459215582</v>
      </c>
      <c r="L7" s="22">
        <f t="shared" si="3"/>
        <v>3629.9207906721153</v>
      </c>
      <c r="M7" s="22">
        <f t="shared" si="4"/>
        <v>-6.7211522036814131E-7</v>
      </c>
      <c r="N7" s="23"/>
      <c r="O7" s="24"/>
    </row>
    <row r="8" spans="1:15" x14ac:dyDescent="0.15">
      <c r="A8" s="8" t="s">
        <v>22</v>
      </c>
      <c r="B8" s="12">
        <v>4503</v>
      </c>
      <c r="C8" s="12">
        <v>2065.14</v>
      </c>
      <c r="D8" s="12">
        <v>2</v>
      </c>
      <c r="E8" s="9">
        <f t="shared" si="0"/>
        <v>9006</v>
      </c>
      <c r="F8" s="10"/>
      <c r="G8" s="12">
        <v>6755320</v>
      </c>
      <c r="H8" s="9">
        <f>$B$21</f>
        <v>188.31981841649798</v>
      </c>
      <c r="I8" s="9">
        <f t="shared" si="1"/>
        <v>1696008.2846589808</v>
      </c>
      <c r="J8" s="9">
        <f>$B$22</f>
        <v>94.159909061574112</v>
      </c>
      <c r="K8" s="9">
        <f t="shared" si="2"/>
        <v>848004.14100853645</v>
      </c>
      <c r="L8" s="22">
        <f t="shared" si="3"/>
        <v>2065.1415557778191</v>
      </c>
      <c r="M8" s="22">
        <f t="shared" si="4"/>
        <v>-1.5557778192487604E-3</v>
      </c>
      <c r="N8" s="23"/>
      <c r="O8" s="24"/>
    </row>
    <row r="9" spans="1:15" x14ac:dyDescent="0.15">
      <c r="A9" s="8" t="s">
        <v>23</v>
      </c>
      <c r="B9" s="12">
        <v>1244</v>
      </c>
      <c r="C9" s="12">
        <v>1865.25</v>
      </c>
      <c r="D9" s="12">
        <v>2</v>
      </c>
      <c r="E9" s="9">
        <f t="shared" si="0"/>
        <v>2488</v>
      </c>
      <c r="F9" s="10"/>
      <c r="G9" s="12">
        <v>1617560</v>
      </c>
      <c r="H9" s="9">
        <f>$B$21</f>
        <v>188.31981841649798</v>
      </c>
      <c r="I9" s="9">
        <f t="shared" si="1"/>
        <v>468539.708220247</v>
      </c>
      <c r="J9" s="9">
        <f>$B$22</f>
        <v>94.159909061574112</v>
      </c>
      <c r="K9" s="9">
        <f t="shared" si="2"/>
        <v>234269.85374519639</v>
      </c>
      <c r="L9" s="22">
        <f t="shared" si="3"/>
        <v>1865.2488440236682</v>
      </c>
      <c r="M9" s="22">
        <f t="shared" si="4"/>
        <v>1.1559763318018668E-3</v>
      </c>
      <c r="N9" s="23"/>
      <c r="O9" s="24"/>
    </row>
    <row r="10" spans="1:15" x14ac:dyDescent="0.15">
      <c r="A10" s="8"/>
      <c r="B10" s="9"/>
      <c r="C10" s="9"/>
      <c r="D10" s="9"/>
      <c r="E10" s="9"/>
      <c r="F10" s="10"/>
      <c r="G10" s="9"/>
      <c r="H10" s="9"/>
      <c r="I10" s="9"/>
      <c r="J10" s="9"/>
      <c r="K10" s="9"/>
      <c r="L10" s="22"/>
      <c r="M10" s="22"/>
      <c r="N10" s="23"/>
      <c r="O10" s="24"/>
    </row>
    <row r="11" spans="1:15" s="14" customFormat="1" ht="12" x14ac:dyDescent="0.15">
      <c r="A11" s="25"/>
      <c r="B11" s="22">
        <f>SUM(B5:B10)</f>
        <v>11341</v>
      </c>
      <c r="C11" s="22">
        <f>SUM(C5:C10)</f>
        <v>14833.120789999999</v>
      </c>
      <c r="D11" s="22">
        <f>SUM(D5:D10)</f>
        <v>16</v>
      </c>
      <c r="E11" s="26">
        <f>SUM(E5:E10)</f>
        <v>34089</v>
      </c>
      <c r="F11" s="27"/>
      <c r="G11" s="26">
        <f>SUM(G5:G10)</f>
        <v>22468720</v>
      </c>
      <c r="H11" s="28"/>
      <c r="I11" s="26">
        <v>6419634.29</v>
      </c>
      <c r="J11" s="28"/>
      <c r="K11" s="26">
        <v>3209817.14</v>
      </c>
      <c r="L11" s="22">
        <f>SUM(L5:L10)</f>
        <v>14833.124538663031</v>
      </c>
      <c r="M11" s="22">
        <f>SUM(M5:M10)</f>
        <v>-3.7486630292278278E-3</v>
      </c>
      <c r="O11" s="24"/>
    </row>
    <row r="12" spans="1:15" ht="17.45" customHeight="1" x14ac:dyDescent="0.15">
      <c r="A12" s="29"/>
      <c r="B12" s="29"/>
      <c r="C12" s="29"/>
      <c r="D12" s="30"/>
      <c r="E12" s="29"/>
      <c r="F12" s="29"/>
      <c r="G12" s="30"/>
      <c r="H12" s="30"/>
      <c r="I12" s="30"/>
      <c r="J12" s="30"/>
      <c r="K12" s="30"/>
      <c r="L12" s="29"/>
      <c r="M12" s="29"/>
      <c r="N12" s="29"/>
    </row>
    <row r="13" spans="1:15" s="14" customFormat="1" ht="17.45" customHeight="1" x14ac:dyDescent="0.15">
      <c r="A13" s="11" t="s">
        <v>13</v>
      </c>
      <c r="B13" s="29"/>
      <c r="C13" s="29"/>
      <c r="D13" s="30"/>
      <c r="E13" s="29"/>
      <c r="F13" s="29" t="s">
        <v>27</v>
      </c>
      <c r="G13" s="30"/>
      <c r="H13" s="30"/>
      <c r="I13" s="30"/>
      <c r="J13" s="30"/>
      <c r="K13" s="30"/>
      <c r="L13" s="29"/>
      <c r="M13" s="29"/>
      <c r="N13" s="29"/>
    </row>
    <row r="14" spans="1:15" s="14" customFormat="1" ht="17.45" customHeight="1" x14ac:dyDescent="0.15">
      <c r="A14" s="31" t="s">
        <v>25</v>
      </c>
      <c r="B14" s="31"/>
      <c r="C14" s="31"/>
      <c r="D14" s="31"/>
      <c r="E14" s="24"/>
      <c r="G14" s="24"/>
      <c r="H14" s="24"/>
      <c r="I14" s="24"/>
      <c r="J14" s="24"/>
      <c r="K14" s="24"/>
      <c r="L14" s="29"/>
      <c r="M14" s="29"/>
      <c r="N14" s="29"/>
    </row>
    <row r="15" spans="1:15" s="14" customFormat="1" ht="17.45" customHeight="1" x14ac:dyDescent="0.15">
      <c r="A15" s="32" t="s">
        <v>14</v>
      </c>
      <c r="B15" s="33" t="s">
        <v>15</v>
      </c>
      <c r="C15" s="33" t="s">
        <v>16</v>
      </c>
      <c r="D15" s="34" t="s">
        <v>17</v>
      </c>
      <c r="E15" s="24"/>
      <c r="G15" s="24"/>
      <c r="H15" s="24"/>
      <c r="I15" s="24"/>
      <c r="J15" s="24"/>
      <c r="K15" s="24"/>
      <c r="L15" s="29"/>
      <c r="M15" s="29"/>
      <c r="N15" s="29"/>
    </row>
    <row r="16" spans="1:15" s="14" customFormat="1" ht="17.45" customHeight="1" x14ac:dyDescent="0.15">
      <c r="A16" s="35" t="s">
        <v>19</v>
      </c>
      <c r="B16" s="36">
        <v>22468720</v>
      </c>
      <c r="C16" s="37">
        <v>6419634.29</v>
      </c>
      <c r="D16" s="37">
        <v>3209817.14</v>
      </c>
      <c r="E16" s="24"/>
      <c r="F16" s="38"/>
      <c r="G16" s="24"/>
      <c r="H16" s="24"/>
      <c r="I16" s="24"/>
      <c r="J16" s="24"/>
      <c r="K16" s="24"/>
      <c r="L16" s="29"/>
      <c r="M16" s="29"/>
      <c r="N16" s="29"/>
    </row>
    <row r="17" spans="1:14" s="14" customFormat="1" ht="17.45" customHeight="1" x14ac:dyDescent="0.15">
      <c r="C17" s="29"/>
      <c r="D17" s="30"/>
      <c r="E17" s="29"/>
      <c r="F17" s="38"/>
      <c r="G17" s="24"/>
      <c r="H17" s="24"/>
      <c r="I17" s="30"/>
      <c r="J17" s="30"/>
      <c r="K17" s="30"/>
      <c r="L17" s="29"/>
      <c r="M17" s="29"/>
      <c r="N17" s="29"/>
    </row>
    <row r="18" spans="1:14" s="14" customFormat="1" ht="17.45" customHeight="1" x14ac:dyDescent="0.15">
      <c r="C18" s="29"/>
      <c r="D18" s="30"/>
      <c r="E18" s="29"/>
      <c r="F18" s="38"/>
      <c r="G18" s="24"/>
      <c r="H18" s="24"/>
      <c r="I18" s="30"/>
      <c r="J18" s="30"/>
      <c r="K18" s="30"/>
      <c r="L18" s="29"/>
      <c r="M18" s="29"/>
      <c r="N18" s="29"/>
    </row>
    <row r="19" spans="1:14" s="14" customFormat="1" ht="17.45" customHeight="1" x14ac:dyDescent="0.15">
      <c r="A19" s="39"/>
      <c r="B19" s="40"/>
      <c r="C19" s="41"/>
      <c r="D19" s="40"/>
      <c r="E19" s="40"/>
      <c r="F19" s="38"/>
      <c r="G19" s="24"/>
      <c r="H19" s="40"/>
      <c r="I19" s="40"/>
      <c r="J19" s="40"/>
      <c r="K19" s="40"/>
      <c r="L19" s="29"/>
      <c r="M19" s="29"/>
      <c r="N19" s="29"/>
    </row>
    <row r="20" spans="1:14" s="14" customFormat="1" ht="16.899999999999999" customHeight="1" x14ac:dyDescent="0.15">
      <c r="A20" s="39" t="s">
        <v>28</v>
      </c>
      <c r="B20" s="40"/>
      <c r="C20" s="40"/>
      <c r="D20" s="40"/>
      <c r="E20" s="40"/>
      <c r="F20" s="38"/>
      <c r="G20" s="24"/>
      <c r="H20" s="40"/>
      <c r="I20" s="40"/>
      <c r="J20" s="40"/>
      <c r="K20" s="40"/>
      <c r="L20" s="29"/>
      <c r="M20" s="29"/>
      <c r="N20" s="29"/>
    </row>
    <row r="21" spans="1:14" s="14" customFormat="1" ht="17.45" customHeight="1" x14ac:dyDescent="0.15">
      <c r="A21" s="35" t="s">
        <v>18</v>
      </c>
      <c r="B21" s="42">
        <f>I11/E11</f>
        <v>188.31981841649798</v>
      </c>
      <c r="C21" s="29"/>
      <c r="D21" s="30"/>
      <c r="E21" s="29"/>
      <c r="F21" s="29"/>
      <c r="G21" s="30"/>
      <c r="H21" s="30"/>
      <c r="I21" s="30"/>
      <c r="J21" s="30"/>
      <c r="K21" s="30"/>
      <c r="L21" s="29"/>
      <c r="M21" s="29"/>
      <c r="N21" s="29"/>
    </row>
    <row r="22" spans="1:14" s="14" customFormat="1" ht="17.45" customHeight="1" x14ac:dyDescent="0.15">
      <c r="A22" s="32" t="s">
        <v>9</v>
      </c>
      <c r="B22" s="42">
        <f>K11/E11</f>
        <v>94.159909061574112</v>
      </c>
      <c r="C22" s="29"/>
      <c r="D22" s="30"/>
      <c r="E22" s="29"/>
      <c r="F22" s="29"/>
      <c r="G22" s="30"/>
      <c r="H22" s="30"/>
      <c r="I22" s="30"/>
      <c r="J22" s="30"/>
      <c r="K22" s="30"/>
      <c r="L22" s="29"/>
      <c r="M22" s="29"/>
      <c r="N22" s="29"/>
    </row>
    <row r="23" spans="1:14" s="14" customFormat="1" ht="17.45" customHeight="1" x14ac:dyDescent="0.15">
      <c r="G23" s="30"/>
      <c r="H23" s="30"/>
      <c r="I23" s="30"/>
      <c r="J23" s="30"/>
      <c r="K23" s="30"/>
      <c r="L23" s="29"/>
      <c r="M23" s="29"/>
      <c r="N23" s="29"/>
    </row>
    <row r="24" spans="1:14" s="14" customFormat="1" ht="17.45" customHeight="1" x14ac:dyDescent="0.15">
      <c r="A24" s="29"/>
      <c r="B24" s="29"/>
      <c r="C24" s="29"/>
      <c r="D24" s="30"/>
      <c r="E24" s="29"/>
      <c r="F24" s="29"/>
      <c r="G24" s="30"/>
      <c r="H24" s="30"/>
      <c r="I24" s="30"/>
      <c r="J24" s="30"/>
      <c r="K24" s="30"/>
      <c r="L24" s="29"/>
      <c r="M24" s="29"/>
      <c r="N24" s="29"/>
    </row>
    <row r="25" spans="1:14" s="14" customFormat="1" ht="17.45" customHeight="1" x14ac:dyDescent="0.15">
      <c r="B25" s="29"/>
      <c r="C25" s="29"/>
      <c r="D25" s="30"/>
      <c r="E25" s="29"/>
      <c r="F25" s="29"/>
      <c r="G25" s="30"/>
      <c r="H25" s="30"/>
      <c r="I25" s="30"/>
      <c r="J25" s="30"/>
      <c r="K25" s="30"/>
      <c r="L25" s="29"/>
      <c r="M25" s="29"/>
      <c r="N25" s="29"/>
    </row>
    <row r="26" spans="1:14" ht="17.45" customHeight="1" x14ac:dyDescent="0.15">
      <c r="A26" s="29"/>
      <c r="B26" s="29"/>
      <c r="C26" s="29"/>
      <c r="D26" s="30"/>
      <c r="E26" s="29"/>
      <c r="F26" s="29"/>
      <c r="G26" s="30"/>
      <c r="H26" s="30"/>
      <c r="I26" s="30"/>
      <c r="J26" s="30"/>
      <c r="K26" s="30"/>
      <c r="L26" s="29"/>
      <c r="M26" s="29"/>
      <c r="N26" s="29"/>
    </row>
  </sheetData>
  <mergeCells count="2">
    <mergeCell ref="A2:M2"/>
    <mergeCell ref="A14:D14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手机成本计算表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个人用户</cp:lastModifiedBy>
  <dcterms:created xsi:type="dcterms:W3CDTF">2021-11-19T08:41:33Z</dcterms:created>
  <dcterms:modified xsi:type="dcterms:W3CDTF">2021-11-22T14:55:32Z</dcterms:modified>
</cp:coreProperties>
</file>